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2" i="1"/>
  <c r="D19" l="1"/>
  <c r="D14"/>
  <c r="D12"/>
  <c r="D17"/>
  <c r="C19"/>
  <c r="C17"/>
  <c r="C14"/>
  <c r="D8"/>
  <c r="C8"/>
  <c r="C22" s="1"/>
</calcChain>
</file>

<file path=xl/sharedStrings.xml><?xml version="1.0" encoding="utf-8"?>
<sst xmlns="http://schemas.openxmlformats.org/spreadsheetml/2006/main" count="36" uniqueCount="36">
  <si>
    <t>(тыс. рублей)</t>
  </si>
  <si>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</si>
  <si>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</si>
  <si>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</si>
  <si>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</si>
  <si>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</si>
  <si>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</si>
  <si>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</si>
  <si>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</si>
  <si>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</si>
  <si>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</si>
  <si>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</si>
  <si>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</si>
  <si>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</si>
  <si>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</si>
  <si>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</si>
  <si>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</si>
  <si>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</si>
  <si>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</si>
  <si>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</si>
  <si>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</si>
  <si>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</si>
  <si>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ЖИЛИЩНО-КОММУНАЛЬНОЕ ХОЗЯЙСТВО</t>
  </si>
  <si>
    <t>0500</t>
  </si>
  <si>
    <t>Благоустройство</t>
  </si>
  <si>
    <t>0503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</si>
  <si>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</si>
  <si>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</si>
  <si>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</si>
  <si>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</si>
  <si>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Условно утверждаемые расходы</t>
  </si>
  <si>
    <t>ВСЕГО РАСХОДОВ</t>
  </si>
  <si>
    <t>№  от   2018г.</t>
  </si>
  <si>
    <t xml:space="preserve">Приложение 2
 к решению Совета депутатов "Об утверждении отчета об исполнении  бюджета муниципального образования "Бийкинское сельское поселение" за  2017год "
</t>
  </si>
  <si>
    <t>Распределение
бюджетных ассигнований по разделам, подразделам классификации расходов бюджета муниципального образования Бийкинское сельское поселение   за 2017 год</t>
  </si>
  <si>
    <t>Кассовое исполнение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</si>
</sst>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2" fontId="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2"/>
  <sheetViews>
    <sheetView tabSelected="1" workbookViewId="0">
      <selection activeCell="D23" sqref="D23"/>
    </sheetView>
  </sheetViews>
  <sheetFormatPr defaultRowHeight="15"/>
  <cols>
    <col min="1" max="1" width="58" customWidth="1"/>
    <col min="2" max="2" width="10.7109375" customWidth="1"/>
    <col min="3" max="3" width="0.140625" customWidth="1"/>
    <col min="4" max="4" width="28.140625" customWidth="1"/>
  </cols>
  <sheetData>
    <row r="2" spans="1:4" ht="110.25" customHeight="1">
      <c r="A2" s="1"/>
      <c r="B2" s="22" t="s">
        <v>33</v>
      </c>
      <c r="C2" s="22"/>
      <c r="D2" s="22"/>
    </row>
    <row r="3" spans="1:4">
      <c r="A3" s="1"/>
      <c r="B3" s="24" t="s">
        <v>32</v>
      </c>
      <c r="C3" s="24"/>
      <c r="D3" s="24"/>
    </row>
    <row r="4" spans="1:4" ht="59.25" customHeight="1">
      <c r="A4" s="23" t="s">
        <v>34</v>
      </c>
      <c r="B4" s="23"/>
      <c r="C4" s="23"/>
      <c r="D4" s="23"/>
    </row>
    <row r="5" spans="1:4" ht="15.75">
      <c r="A5" s="2"/>
      <c r="B5" s="3"/>
      <c r="C5" s="2"/>
      <c r="D5" s="17" t="s">
        <v>0</v>
      </c>
    </row>
    <row r="6" spans="1:4" ht="45" customHeight="1">
      <c r="A6" s="4" t="s">
        <v>1</v>
      </c>
      <c r="B6" s="4" t="s">
        <v>2</v>
      </c>
      <c r="C6" s="4" t="s">
        <v>3</v>
      </c>
      <c r="D6" s="4" t="s">
        <v>35</v>
      </c>
    </row>
    <row r="7" spans="1:4">
      <c r="A7" s="4">
        <v>1</v>
      </c>
      <c r="B7" s="5">
        <v>2</v>
      </c>
      <c r="C7" s="4">
        <v>3</v>
      </c>
      <c r="D7" s="4">
        <v>4</v>
      </c>
    </row>
    <row r="8" spans="1:4" ht="25.5" customHeight="1">
      <c r="A8" s="6" t="s">
        <v>4</v>
      </c>
      <c r="B8" s="7" t="s">
        <v>5</v>
      </c>
      <c r="C8" s="8" t="e">
        <f>C9+#REF!+C10</f>
        <v>#REF!</v>
      </c>
      <c r="D8" s="18">
        <f>D9+D10+D11</f>
        <v>1284.58</v>
      </c>
    </row>
    <row r="9" spans="1:4" ht="35.25" customHeight="1">
      <c r="A9" s="10" t="s">
        <v>6</v>
      </c>
      <c r="B9" s="11" t="s">
        <v>7</v>
      </c>
      <c r="C9" s="12"/>
      <c r="D9" s="19">
        <v>405.86</v>
      </c>
    </row>
    <row r="10" spans="1:4" ht="41.25" customHeight="1">
      <c r="A10" s="10" t="s">
        <v>8</v>
      </c>
      <c r="B10" s="11" t="s">
        <v>9</v>
      </c>
      <c r="C10" s="12"/>
      <c r="D10" s="19">
        <v>878.72</v>
      </c>
    </row>
    <row r="11" spans="1:4">
      <c r="A11" s="10" t="s">
        <v>10</v>
      </c>
      <c r="B11" s="13" t="s">
        <v>11</v>
      </c>
      <c r="C11" s="14"/>
      <c r="D11" s="20">
        <v>0</v>
      </c>
    </row>
    <row r="12" spans="1:4" ht="15" customHeight="1">
      <c r="A12" s="6" t="s">
        <v>12</v>
      </c>
      <c r="B12" s="7" t="s">
        <v>13</v>
      </c>
      <c r="C12" s="14"/>
      <c r="D12" s="21">
        <f>D13</f>
        <v>49.9</v>
      </c>
    </row>
    <row r="13" spans="1:4" ht="19.5" customHeight="1">
      <c r="A13" s="10" t="s">
        <v>14</v>
      </c>
      <c r="B13" s="13" t="s">
        <v>15</v>
      </c>
      <c r="C13" s="14"/>
      <c r="D13" s="20">
        <v>49.9</v>
      </c>
    </row>
    <row r="14" spans="1:4" ht="31.5" customHeight="1">
      <c r="A14" s="6" t="s">
        <v>16</v>
      </c>
      <c r="B14" s="7" t="s">
        <v>17</v>
      </c>
      <c r="C14" s="9">
        <f>C15+C16</f>
        <v>0</v>
      </c>
      <c r="D14" s="18">
        <f>D15+D16</f>
        <v>0</v>
      </c>
    </row>
    <row r="15" spans="1:4" ht="27.75" customHeight="1">
      <c r="A15" s="10" t="s">
        <v>18</v>
      </c>
      <c r="B15" s="13" t="s">
        <v>19</v>
      </c>
      <c r="C15" s="14"/>
      <c r="D15" s="20">
        <v>0</v>
      </c>
    </row>
    <row r="16" spans="1:4" ht="28.5" customHeight="1">
      <c r="A16" s="10" t="s">
        <v>20</v>
      </c>
      <c r="B16" s="13" t="s">
        <v>21</v>
      </c>
      <c r="C16" s="14"/>
      <c r="D16" s="20">
        <v>0</v>
      </c>
    </row>
    <row r="17" spans="1:4" ht="19.5" customHeight="1">
      <c r="A17" s="6" t="s">
        <v>22</v>
      </c>
      <c r="B17" s="7" t="s">
        <v>23</v>
      </c>
      <c r="C17" s="9" t="e">
        <f>#REF!+#REF!+C18+#REF!</f>
        <v>#REF!</v>
      </c>
      <c r="D17" s="18">
        <f>D18</f>
        <v>329.94</v>
      </c>
    </row>
    <row r="18" spans="1:4" ht="24" customHeight="1">
      <c r="A18" s="10" t="s">
        <v>24</v>
      </c>
      <c r="B18" s="13" t="s">
        <v>25</v>
      </c>
      <c r="C18" s="14"/>
      <c r="D18" s="20">
        <v>329.94</v>
      </c>
    </row>
    <row r="19" spans="1:4">
      <c r="A19" s="6" t="s">
        <v>26</v>
      </c>
      <c r="B19" s="7" t="s">
        <v>27</v>
      </c>
      <c r="C19" s="9" t="e">
        <f>C20+#REF!</f>
        <v>#REF!</v>
      </c>
      <c r="D19" s="18">
        <f>D20</f>
        <v>835.63</v>
      </c>
    </row>
    <row r="20" spans="1:4" ht="21" customHeight="1">
      <c r="A20" s="10" t="s">
        <v>28</v>
      </c>
      <c r="B20" s="13" t="s">
        <v>29</v>
      </c>
      <c r="C20" s="14"/>
      <c r="D20" s="20">
        <v>835.63</v>
      </c>
    </row>
    <row r="21" spans="1:4">
      <c r="A21" s="10" t="s">
        <v>30</v>
      </c>
      <c r="B21" s="13"/>
      <c r="C21" s="14"/>
      <c r="D21" s="20"/>
    </row>
    <row r="22" spans="1:4">
      <c r="A22" s="15" t="s">
        <v>31</v>
      </c>
      <c r="B22" s="16"/>
      <c r="C22" s="9" t="e">
        <f>C8+#REF!+C11+C14+#REF!+C17+#REF!+#REF!+C19+C21</f>
        <v>#REF!</v>
      </c>
      <c r="D22" s="18">
        <f>D8+D12+D17+D19</f>
        <v>2500.0500000000002</v>
      </c>
    </row>
  </sheetData>
  <mergeCells count="3">
    <mergeCell ref="B2:D2"/>
    <mergeCell ref="A4:D4"/>
    <mergeCell ref="B3:D3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2018-02-27T07:33:11Z</dcterms:modified>
</cp:coreProperties>
</file>